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ummary Table-English Format" sheetId="2" r:id="rId1"/>
  </sheets>
  <definedNames>
    <definedName name="_xlnm._FilterDatabase" localSheetId="0" hidden="1">'Summary Table-English Format'!$B$1:$AD$44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<sst xmlns="http://schemas.openxmlformats.org/spreadsheetml/2006/main" count="154" uniqueCount="40">
  <si>
    <t>唛头上货描</t>
  </si>
  <si>
    <t>款号</t>
  </si>
  <si>
    <r>
      <rPr>
        <b/>
        <sz val="11"/>
        <rFont val="Calibri"/>
        <charset val="134"/>
      </rPr>
      <t xml:space="preserve">PO </t>
    </r>
    <r>
      <rPr>
        <b/>
        <sz val="11"/>
        <rFont val="宋体"/>
        <charset val="134"/>
      </rPr>
      <t>号</t>
    </r>
  </si>
  <si>
    <t>目的港</t>
  </si>
  <si>
    <t>填到唛头上的颜色</t>
  </si>
  <si>
    <t>填到唛头上的款号</t>
  </si>
  <si>
    <t>中包</t>
  </si>
  <si>
    <t>总数量</t>
  </si>
  <si>
    <t>长</t>
  </si>
  <si>
    <t>宽</t>
  </si>
  <si>
    <t>高</t>
  </si>
  <si>
    <t>毛重</t>
  </si>
  <si>
    <t>净重</t>
  </si>
  <si>
    <t>每箱卡数</t>
  </si>
  <si>
    <t>箱数*2</t>
  </si>
  <si>
    <t>体积</t>
  </si>
  <si>
    <t>总毛重</t>
  </si>
  <si>
    <t>总净重</t>
  </si>
  <si>
    <t>尺码贴上代码</t>
  </si>
  <si>
    <t>LOW CUT SOCKS</t>
  </si>
  <si>
    <t>G2075AX</t>
  </si>
  <si>
    <t>KAZAKHSTAN</t>
  </si>
  <si>
    <t>KR1 - KARMA</t>
  </si>
  <si>
    <t>G2075AXKZKA41/44</t>
  </si>
  <si>
    <t>GEORGIA</t>
  </si>
  <si>
    <t>G2075AXDFA41/44</t>
  </si>
  <si>
    <t>AZERBAIJAN</t>
  </si>
  <si>
    <t>NORTH IRAQ</t>
  </si>
  <si>
    <t>MOROCCO</t>
  </si>
  <si>
    <t>BOSNIA</t>
  </si>
  <si>
    <t>MACEDONIA</t>
  </si>
  <si>
    <t>UKRAINE</t>
  </si>
  <si>
    <t>SERBIA</t>
  </si>
  <si>
    <t>MOLDOVA</t>
  </si>
  <si>
    <t>SOUTH IRAQ</t>
  </si>
  <si>
    <t>MONTENEGRO</t>
  </si>
  <si>
    <t>TOPTAN-5</t>
  </si>
  <si>
    <t>G2075AXTOP5A41/44</t>
  </si>
  <si>
    <t>TOPTAN-7</t>
  </si>
  <si>
    <t>G2075AXTOP7A41/44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</si>
</sst>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</numFmts>
  <fonts count="25">
    <font>
      <sz val="11"/>
      <name val="Calibri"/>
      <charset val="134"/>
    </font>
    <font>
      <b/>
      <sz val="8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name val="Calibri"/>
      <charset val="134"/>
    </font>
    <font>
      <sz val="11"/>
      <color theme="1"/>
      <name val="宋体"/>
      <charset val="162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5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5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8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36">
    <xf numFmtId="0" fontId="0" fillId="0" borderId="0" xfId="0" applyNumberFormat="1" applyFont="1"/>
    <xf numFmtId="0" fontId="0" fillId="2" borderId="0" xfId="0" applyNumberFormat="1" applyFont="1" applyFill="1"/>
    <xf numFmtId="0" fontId="0" fillId="3" borderId="0" xfId="0" applyNumberFormat="1" applyFont="1" applyFill="1"/>
    <xf numFmtId="0" fontId="0" fillId="0" borderId="1" xfId="0" applyNumberFormat="1" applyFont="1" applyBorder="1"/>
    <xf numFmtId="0" fontId="0" fillId="4" borderId="0" xfId="0" applyNumberFormat="1" applyFont="1" applyFill="1"/>
    <xf numFmtId="0" fontId="0" fillId="0" borderId="0" xfId="0" applyNumberFormat="1" applyFont="1" applyFill="1"/>
    <xf numFmtId="0" fontId="1" fillId="0" borderId="1" xfId="0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1" fontId="0" fillId="2" borderId="1" xfId="0" applyNumberFormat="1" applyFont="1" applyFill="1" applyBorder="1" applyAlignment="1">
      <alignment horizontal="center"/>
    </xf>
    <xf numFmtId="0" fontId="0" fillId="4" borderId="1" xfId="0" applyNumberFormat="1" applyFont="1" applyFill="1" applyBorder="1" applyAlignment="1">
      <alignment horizontal="center"/>
    </xf>
    <xf numFmtId="0" fontId="0" fillId="0" borderId="1" xfId="0" applyNumberFormat="1" applyFont="1" applyFill="1" applyBorder="1"/>
    <xf numFmtId="0" fontId="0" fillId="4" borderId="1" xfId="0" applyNumberFormat="1" applyFont="1" applyFill="1" applyBorder="1"/>
    <xf numFmtId="0" fontId="0" fillId="0" borderId="1" xfId="0" applyNumberFormat="1" applyFont="1" applyBorder="1" applyAlignment="1">
      <alignment horizontal="center"/>
    </xf>
    <xf numFmtId="0" fontId="0" fillId="3" borderId="1" xfId="0" applyNumberFormat="1" applyFont="1" applyFill="1" applyBorder="1" applyAlignment="1">
      <alignment horizontal="center"/>
    </xf>
    <xf numFmtId="1" fontId="0" fillId="3" borderId="1" xfId="0" applyNumberFormat="1" applyFont="1" applyFill="1" applyBorder="1" applyAlignment="1">
      <alignment horizontal="center"/>
    </xf>
    <xf numFmtId="0" fontId="0" fillId="3" borderId="2" xfId="0" applyNumberFormat="1" applyFont="1" applyFill="1" applyBorder="1" applyAlignment="1">
      <alignment horizontal="center"/>
    </xf>
    <xf numFmtId="0" fontId="0" fillId="4" borderId="2" xfId="0" applyNumberFormat="1" applyFont="1" applyFill="1" applyBorder="1" applyAlignment="1">
      <alignment horizontal="center"/>
    </xf>
    <xf numFmtId="1" fontId="0" fillId="3" borderId="2" xfId="0" applyNumberFormat="1" applyFont="1" applyFill="1" applyBorder="1" applyAlignment="1">
      <alignment horizontal="center"/>
    </xf>
    <xf numFmtId="0" fontId="0" fillId="0" borderId="2" xfId="0" applyNumberFormat="1" applyFont="1" applyFill="1" applyBorder="1"/>
    <xf numFmtId="0" fontId="0" fillId="4" borderId="2" xfId="0" applyNumberFormat="1" applyFont="1" applyFill="1" applyBorder="1"/>
    <xf numFmtId="0" fontId="0" fillId="0" borderId="2" xfId="0" applyNumberFormat="1" applyFont="1" applyBorder="1" applyAlignment="1">
      <alignment horizontal="center"/>
    </xf>
    <xf numFmtId="0" fontId="0" fillId="0" borderId="2" xfId="0" applyNumberFormat="1" applyFont="1" applyBorder="1"/>
    <xf numFmtId="0" fontId="0" fillId="4" borderId="2" xfId="0" applyNumberFormat="1" applyFont="1" applyFill="1" applyBorder="1" applyAlignment="1"/>
    <xf numFmtId="0" fontId="0" fillId="4" borderId="1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46"/>
  <sheetViews>
    <sheetView tabSelected="1" topLeftCell="C1" workbookViewId="0">
      <selection activeCell="F38" sqref="F38"/>
    </sheetView>
  </sheetViews>
  <sheetFormatPr defaultColWidth="9" defaultRowHeight="14.5"/>
  <cols>
    <col min="1" max="1" width="13.9454545454545" customWidth="1"/>
    <col min="2" max="2" width="10.8545454545455" customWidth="1"/>
    <col min="3" max="3" width="14.4909090909091" customWidth="1"/>
    <col min="4" max="4" width="14.5909090909091" customWidth="1"/>
    <col min="5" max="5" width="16.7090909090909" customWidth="1"/>
    <col min="6" max="6" width="20.6636363636364" customWidth="1"/>
    <col min="7" max="7" width="6.70909090909091" style="4" customWidth="1"/>
    <col min="8" max="8" width="6.70909090909091" customWidth="1"/>
    <col min="9" max="13" width="6.78181818181818" style="5" customWidth="1"/>
    <col min="14" max="14" width="6.11818181818182" style="5" customWidth="1"/>
    <col min="15" max="15" width="6.78181818181818" style="4" customWidth="1"/>
    <col min="16" max="19" width="6.78181818181818" style="5" customWidth="1"/>
    <col min="20" max="30" width="9.14545454545454" style="5" customWidth="1"/>
  </cols>
  <sheetData>
    <row r="1" ht="28" spans="1:30">
      <c r="A1" s="6" t="s">
        <v>0</v>
      </c>
      <c r="B1" s="7" t="s">
        <v>1</v>
      </c>
      <c r="C1" s="8" t="s">
        <v>2</v>
      </c>
      <c r="D1" s="6" t="s">
        <v>3</v>
      </c>
      <c r="E1" s="6" t="s">
        <v>4</v>
      </c>
      <c r="F1" s="9" t="s">
        <v>5</v>
      </c>
      <c r="G1" s="10" t="s">
        <v>6</v>
      </c>
      <c r="H1" s="11" t="s">
        <v>7</v>
      </c>
      <c r="I1" s="12" t="s">
        <v>8</v>
      </c>
      <c r="J1" s="12" t="s">
        <v>9</v>
      </c>
      <c r="K1" s="12" t="s">
        <v>10</v>
      </c>
      <c r="L1" s="12" t="s">
        <v>11</v>
      </c>
      <c r="M1" s="12" t="s">
        <v>12</v>
      </c>
      <c r="N1" s="13" t="s">
        <v>13</v>
      </c>
      <c r="O1" s="14" t="s">
        <v>14</v>
      </c>
      <c r="P1" s="15" t="s">
        <v>15</v>
      </c>
      <c r="Q1" s="16" t="s">
        <v>16</v>
      </c>
      <c r="R1" s="16" t="s">
        <v>17</v>
      </c>
      <c r="S1" s="17" t="s">
        <v>18</v>
      </c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</row>
    <row r="2" s="1" customFormat="1" spans="1:30">
      <c r="A2" s="19" t="s">
        <v>19</v>
      </c>
      <c r="B2" s="19" t="s">
        <v>20</v>
      </c>
      <c r="C2" s="19">
        <v>1720555</v>
      </c>
      <c r="D2" s="19" t="s">
        <v>21</v>
      </c>
      <c r="E2" s="20" t="s">
        <v>22</v>
      </c>
      <c r="F2" s="19" t="s">
        <v>23</v>
      </c>
      <c r="G2" s="21">
        <v>50</v>
      </c>
      <c r="H2" s="19">
        <v>300</v>
      </c>
      <c r="I2" s="22">
        <v>60</v>
      </c>
      <c r="J2" s="22">
        <v>35</v>
      </c>
      <c r="K2" s="22">
        <v>40</v>
      </c>
      <c r="L2" s="22">
        <v>11</v>
      </c>
      <c r="M2" s="22">
        <v>10</v>
      </c>
      <c r="N2" s="22">
        <v>60</v>
      </c>
      <c r="O2" s="23">
        <v>5</v>
      </c>
      <c r="P2" s="24">
        <f t="shared" ref="P2:P45" si="0">I2*J2*K2*O2/1000000</f>
        <v>0.42</v>
      </c>
      <c r="Q2" s="24">
        <f t="shared" ref="Q2:Q45" si="1">L2*O2</f>
        <v>55</v>
      </c>
      <c r="R2" s="24">
        <f t="shared" ref="R2:R45" si="2">M2*O2</f>
        <v>50</v>
      </c>
      <c r="S2" s="24">
        <f t="shared" ref="S2:S45" si="3">I2*J2*K2/3000</f>
        <v>28</v>
      </c>
      <c r="T2" s="5"/>
      <c r="U2" s="5"/>
      <c r="V2" s="5"/>
      <c r="W2" s="5"/>
      <c r="X2" s="5"/>
      <c r="Y2" s="5"/>
      <c r="Z2" s="5"/>
      <c r="AA2" s="5"/>
      <c r="AB2" s="5"/>
      <c r="AC2" s="5"/>
      <c r="AD2" s="5"/>
    </row>
    <row r="3" s="2" customFormat="1" spans="1:30">
      <c r="A3" s="25"/>
      <c r="B3" s="25"/>
      <c r="C3" s="25"/>
      <c r="D3" s="25"/>
      <c r="E3" s="26"/>
      <c r="F3" s="25"/>
      <c r="G3" s="21">
        <v>9</v>
      </c>
      <c r="H3" s="25">
        <v>54</v>
      </c>
      <c r="I3" s="22">
        <v>60</v>
      </c>
      <c r="J3" s="22">
        <v>35</v>
      </c>
      <c r="K3" s="22">
        <v>40</v>
      </c>
      <c r="L3" s="22">
        <v>10</v>
      </c>
      <c r="M3" s="22">
        <v>9</v>
      </c>
      <c r="N3" s="22">
        <v>54</v>
      </c>
      <c r="O3" s="23">
        <v>1</v>
      </c>
      <c r="P3" s="24">
        <f t="shared" si="0"/>
        <v>0.084</v>
      </c>
      <c r="Q3" s="24">
        <f t="shared" si="1"/>
        <v>10</v>
      </c>
      <c r="R3" s="24">
        <f t="shared" si="2"/>
        <v>9</v>
      </c>
      <c r="S3" s="24">
        <f t="shared" si="3"/>
        <v>28</v>
      </c>
      <c r="T3" s="5"/>
      <c r="U3" s="5"/>
      <c r="V3" s="5"/>
      <c r="W3" s="5"/>
      <c r="X3" s="5"/>
      <c r="Y3" s="5"/>
      <c r="Z3" s="5"/>
      <c r="AA3" s="5"/>
      <c r="AB3" s="5"/>
      <c r="AC3" s="5"/>
      <c r="AD3" s="5"/>
    </row>
    <row r="4" s="2" customFormat="1" spans="1:30">
      <c r="A4" s="25" t="s">
        <v>19</v>
      </c>
      <c r="B4" s="25" t="s">
        <v>20</v>
      </c>
      <c r="C4" s="25">
        <v>1720590</v>
      </c>
      <c r="D4" s="25" t="s">
        <v>21</v>
      </c>
      <c r="E4" s="26" t="s">
        <v>22</v>
      </c>
      <c r="F4" s="25" t="s">
        <v>23</v>
      </c>
      <c r="G4" s="21">
        <v>30</v>
      </c>
      <c r="H4" s="25">
        <v>180</v>
      </c>
      <c r="I4" s="22">
        <v>60</v>
      </c>
      <c r="J4" s="22">
        <v>35</v>
      </c>
      <c r="K4" s="22">
        <v>40</v>
      </c>
      <c r="L4" s="22">
        <v>11</v>
      </c>
      <c r="M4" s="22">
        <v>10</v>
      </c>
      <c r="N4" s="22">
        <v>60</v>
      </c>
      <c r="O4" s="23">
        <v>3</v>
      </c>
      <c r="P4" s="24">
        <f t="shared" si="0"/>
        <v>0.252</v>
      </c>
      <c r="Q4" s="24">
        <f t="shared" si="1"/>
        <v>33</v>
      </c>
      <c r="R4" s="24">
        <f t="shared" si="2"/>
        <v>30</v>
      </c>
      <c r="S4" s="24">
        <f t="shared" si="3"/>
        <v>28</v>
      </c>
      <c r="T4" s="5"/>
      <c r="U4" s="5"/>
      <c r="V4" s="5"/>
      <c r="W4" s="5"/>
      <c r="X4" s="5"/>
      <c r="Y4" s="5"/>
      <c r="Z4" s="5"/>
      <c r="AA4" s="5"/>
      <c r="AB4" s="5"/>
      <c r="AC4" s="5"/>
      <c r="AD4" s="5"/>
    </row>
    <row r="5" s="1" customFormat="1" spans="1:30">
      <c r="A5" s="19"/>
      <c r="B5" s="19"/>
      <c r="C5" s="19"/>
      <c r="D5" s="19"/>
      <c r="E5" s="20"/>
      <c r="F5" s="19"/>
      <c r="G5" s="21">
        <v>2</v>
      </c>
      <c r="H5" s="19">
        <v>12</v>
      </c>
      <c r="I5" s="22">
        <v>33</v>
      </c>
      <c r="J5" s="22">
        <v>29</v>
      </c>
      <c r="K5" s="22">
        <v>17</v>
      </c>
      <c r="L5" s="22">
        <v>2.4</v>
      </c>
      <c r="M5" s="22">
        <v>2</v>
      </c>
      <c r="N5" s="22">
        <v>12</v>
      </c>
      <c r="O5" s="23">
        <v>1</v>
      </c>
      <c r="P5" s="24">
        <f t="shared" si="0"/>
        <v>0.016269</v>
      </c>
      <c r="Q5" s="24">
        <f t="shared" si="1"/>
        <v>2.4</v>
      </c>
      <c r="R5" s="24">
        <f t="shared" si="2"/>
        <v>2</v>
      </c>
      <c r="S5" s="24">
        <f t="shared" si="3"/>
        <v>5.423</v>
      </c>
      <c r="T5" s="5"/>
      <c r="U5" s="5"/>
      <c r="V5" s="5"/>
      <c r="W5" s="5"/>
      <c r="X5" s="5"/>
      <c r="Y5" s="5"/>
      <c r="Z5" s="5"/>
      <c r="AA5" s="5"/>
      <c r="AB5" s="5"/>
      <c r="AC5" s="5"/>
      <c r="AD5" s="5"/>
    </row>
    <row r="6" s="1" customFormat="1" spans="1:30">
      <c r="A6" s="19" t="s">
        <v>19</v>
      </c>
      <c r="B6" s="19" t="s">
        <v>20</v>
      </c>
      <c r="C6" s="19">
        <v>1720554</v>
      </c>
      <c r="D6" s="19" t="s">
        <v>24</v>
      </c>
      <c r="E6" s="20" t="s">
        <v>22</v>
      </c>
      <c r="F6" s="19" t="s">
        <v>25</v>
      </c>
      <c r="G6" s="21">
        <v>10</v>
      </c>
      <c r="H6" s="19">
        <v>60</v>
      </c>
      <c r="I6" s="22">
        <v>60</v>
      </c>
      <c r="J6" s="22">
        <v>35</v>
      </c>
      <c r="K6" s="22">
        <v>40</v>
      </c>
      <c r="L6" s="22">
        <v>11</v>
      </c>
      <c r="M6" s="22">
        <v>10</v>
      </c>
      <c r="N6" s="22">
        <v>60</v>
      </c>
      <c r="O6" s="23">
        <v>1</v>
      </c>
      <c r="P6" s="24">
        <f t="shared" si="0"/>
        <v>0.084</v>
      </c>
      <c r="Q6" s="24">
        <f t="shared" si="1"/>
        <v>11</v>
      </c>
      <c r="R6" s="24">
        <f t="shared" si="2"/>
        <v>10</v>
      </c>
      <c r="S6" s="24">
        <f t="shared" si="3"/>
        <v>28</v>
      </c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="2" customFormat="1" spans="1:30">
      <c r="A7" s="25"/>
      <c r="B7" s="25"/>
      <c r="C7" s="25"/>
      <c r="D7" s="25"/>
      <c r="E7" s="26"/>
      <c r="F7" s="25"/>
      <c r="G7" s="21">
        <v>9</v>
      </c>
      <c r="H7" s="25">
        <v>54</v>
      </c>
      <c r="I7" s="22">
        <v>60</v>
      </c>
      <c r="J7" s="22">
        <v>35</v>
      </c>
      <c r="K7" s="22">
        <v>40</v>
      </c>
      <c r="L7" s="22">
        <v>10</v>
      </c>
      <c r="M7" s="22">
        <v>9</v>
      </c>
      <c r="N7" s="22">
        <v>54</v>
      </c>
      <c r="O7" s="23">
        <v>1</v>
      </c>
      <c r="P7" s="24">
        <f t="shared" si="0"/>
        <v>0.084</v>
      </c>
      <c r="Q7" s="24">
        <f t="shared" si="1"/>
        <v>10</v>
      </c>
      <c r="R7" s="24">
        <f t="shared" si="2"/>
        <v>9</v>
      </c>
      <c r="S7" s="24">
        <f t="shared" si="3"/>
        <v>28</v>
      </c>
      <c r="T7" s="5"/>
      <c r="U7" s="5"/>
      <c r="V7" s="5"/>
      <c r="W7" s="5"/>
      <c r="X7" s="5"/>
      <c r="Y7" s="5"/>
      <c r="Z7" s="5"/>
      <c r="AA7" s="5"/>
      <c r="AB7" s="5"/>
      <c r="AC7" s="5"/>
      <c r="AD7" s="5"/>
    </row>
    <row r="8" s="2" customFormat="1" spans="1:30">
      <c r="A8" s="25" t="s">
        <v>19</v>
      </c>
      <c r="B8" s="25" t="s">
        <v>20</v>
      </c>
      <c r="C8" s="25">
        <v>1720587</v>
      </c>
      <c r="D8" s="25" t="s">
        <v>24</v>
      </c>
      <c r="E8" s="26" t="s">
        <v>22</v>
      </c>
      <c r="F8" s="25" t="s">
        <v>25</v>
      </c>
      <c r="G8" s="21">
        <v>10</v>
      </c>
      <c r="H8" s="25">
        <v>60</v>
      </c>
      <c r="I8" s="22">
        <v>60</v>
      </c>
      <c r="J8" s="22">
        <v>35</v>
      </c>
      <c r="K8" s="22">
        <v>40</v>
      </c>
      <c r="L8" s="22">
        <v>11</v>
      </c>
      <c r="M8" s="22">
        <v>10</v>
      </c>
      <c r="N8" s="22">
        <v>60</v>
      </c>
      <c r="O8" s="23">
        <v>1</v>
      </c>
      <c r="P8" s="24">
        <f t="shared" si="0"/>
        <v>0.084</v>
      </c>
      <c r="Q8" s="24">
        <f t="shared" si="1"/>
        <v>11</v>
      </c>
      <c r="R8" s="24">
        <f t="shared" si="2"/>
        <v>10</v>
      </c>
      <c r="S8" s="24">
        <f t="shared" si="3"/>
        <v>28</v>
      </c>
      <c r="T8" s="5"/>
      <c r="U8" s="5"/>
      <c r="V8" s="5"/>
      <c r="W8" s="5"/>
      <c r="X8" s="5"/>
      <c r="Y8" s="5"/>
      <c r="Z8" s="5"/>
      <c r="AA8" s="5"/>
      <c r="AB8" s="5"/>
      <c r="AC8" s="5"/>
      <c r="AD8" s="5"/>
    </row>
    <row r="9" s="1" customFormat="1" spans="1:30">
      <c r="A9" s="19" t="s">
        <v>19</v>
      </c>
      <c r="B9" s="19" t="s">
        <v>20</v>
      </c>
      <c r="C9" s="19">
        <v>1720551</v>
      </c>
      <c r="D9" s="19" t="s">
        <v>26</v>
      </c>
      <c r="E9" s="20" t="s">
        <v>22</v>
      </c>
      <c r="F9" s="19" t="s">
        <v>25</v>
      </c>
      <c r="G9" s="21">
        <v>10</v>
      </c>
      <c r="H9" s="19">
        <v>60</v>
      </c>
      <c r="I9" s="22">
        <v>60</v>
      </c>
      <c r="J9" s="22">
        <v>35</v>
      </c>
      <c r="K9" s="22">
        <v>40</v>
      </c>
      <c r="L9" s="22">
        <v>11</v>
      </c>
      <c r="M9" s="22">
        <v>10</v>
      </c>
      <c r="N9" s="22">
        <v>60</v>
      </c>
      <c r="O9" s="23">
        <v>1</v>
      </c>
      <c r="P9" s="24">
        <f t="shared" si="0"/>
        <v>0.084</v>
      </c>
      <c r="Q9" s="24">
        <f t="shared" si="1"/>
        <v>11</v>
      </c>
      <c r="R9" s="24">
        <f t="shared" si="2"/>
        <v>10</v>
      </c>
      <c r="S9" s="24">
        <f t="shared" si="3"/>
        <v>28</v>
      </c>
      <c r="T9" s="5"/>
      <c r="U9" s="5"/>
      <c r="V9" s="5"/>
      <c r="W9" s="5"/>
      <c r="X9" s="5"/>
      <c r="Y9" s="5"/>
      <c r="Z9" s="5"/>
      <c r="AA9" s="5"/>
      <c r="AB9" s="5"/>
      <c r="AC9" s="5"/>
      <c r="AD9" s="5"/>
    </row>
    <row r="10" s="1" customFormat="1" spans="1:30">
      <c r="A10" s="19"/>
      <c r="B10" s="19"/>
      <c r="C10" s="19"/>
      <c r="D10" s="19"/>
      <c r="E10" s="20"/>
      <c r="F10" s="19"/>
      <c r="G10" s="21">
        <v>3</v>
      </c>
      <c r="H10" s="19">
        <v>18</v>
      </c>
      <c r="I10" s="22">
        <v>35</v>
      </c>
      <c r="J10" s="22">
        <v>30</v>
      </c>
      <c r="K10" s="22">
        <v>40</v>
      </c>
      <c r="L10" s="22">
        <v>3.5</v>
      </c>
      <c r="M10" s="22">
        <v>3</v>
      </c>
      <c r="N10" s="22">
        <v>18</v>
      </c>
      <c r="O10" s="23">
        <v>1</v>
      </c>
      <c r="P10" s="24">
        <f t="shared" si="0"/>
        <v>0.042</v>
      </c>
      <c r="Q10" s="24">
        <f t="shared" si="1"/>
        <v>3.5</v>
      </c>
      <c r="R10" s="24">
        <f t="shared" si="2"/>
        <v>3</v>
      </c>
      <c r="S10" s="24">
        <f t="shared" si="3"/>
        <v>14</v>
      </c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</row>
    <row r="11" s="1" customFormat="1" spans="1:30">
      <c r="A11" s="19" t="s">
        <v>19</v>
      </c>
      <c r="B11" s="19" t="s">
        <v>20</v>
      </c>
      <c r="C11" s="19">
        <v>1720567</v>
      </c>
      <c r="D11" s="19" t="s">
        <v>27</v>
      </c>
      <c r="E11" s="20" t="s">
        <v>22</v>
      </c>
      <c r="F11" s="19" t="s">
        <v>25</v>
      </c>
      <c r="G11" s="21">
        <v>20</v>
      </c>
      <c r="H11" s="19">
        <v>120</v>
      </c>
      <c r="I11" s="22">
        <v>60</v>
      </c>
      <c r="J11" s="22">
        <v>35</v>
      </c>
      <c r="K11" s="22">
        <v>40</v>
      </c>
      <c r="L11" s="22">
        <v>11</v>
      </c>
      <c r="M11" s="22">
        <v>10</v>
      </c>
      <c r="N11" s="22">
        <v>60</v>
      </c>
      <c r="O11" s="23">
        <v>2</v>
      </c>
      <c r="P11" s="24">
        <f t="shared" si="0"/>
        <v>0.168</v>
      </c>
      <c r="Q11" s="24">
        <f t="shared" si="1"/>
        <v>22</v>
      </c>
      <c r="R11" s="24">
        <f t="shared" si="2"/>
        <v>20</v>
      </c>
      <c r="S11" s="24">
        <f t="shared" si="3"/>
        <v>28</v>
      </c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</row>
    <row r="12" s="2" customFormat="1" spans="1:30">
      <c r="A12" s="25"/>
      <c r="B12" s="25"/>
      <c r="C12" s="25"/>
      <c r="D12" s="25"/>
      <c r="E12" s="26"/>
      <c r="F12" s="25"/>
      <c r="G12" s="21">
        <v>9</v>
      </c>
      <c r="H12" s="25">
        <v>54</v>
      </c>
      <c r="I12" s="22">
        <v>60</v>
      </c>
      <c r="J12" s="22">
        <v>35</v>
      </c>
      <c r="K12" s="22">
        <v>40</v>
      </c>
      <c r="L12" s="22">
        <v>10</v>
      </c>
      <c r="M12" s="22">
        <v>9</v>
      </c>
      <c r="N12" s="22">
        <v>54</v>
      </c>
      <c r="O12" s="23">
        <v>1</v>
      </c>
      <c r="P12" s="24">
        <f t="shared" si="0"/>
        <v>0.084</v>
      </c>
      <c r="Q12" s="24">
        <f t="shared" si="1"/>
        <v>10</v>
      </c>
      <c r="R12" s="24">
        <f t="shared" si="2"/>
        <v>9</v>
      </c>
      <c r="S12" s="24">
        <f t="shared" si="3"/>
        <v>28</v>
      </c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 s="2" customFormat="1" spans="1:30">
      <c r="A13" s="25" t="s">
        <v>19</v>
      </c>
      <c r="B13" s="25" t="s">
        <v>20</v>
      </c>
      <c r="C13" s="25">
        <v>1720599</v>
      </c>
      <c r="D13" s="25" t="s">
        <v>27</v>
      </c>
      <c r="E13" s="26" t="s">
        <v>22</v>
      </c>
      <c r="F13" s="25" t="s">
        <v>25</v>
      </c>
      <c r="G13" s="21">
        <v>10</v>
      </c>
      <c r="H13" s="25">
        <v>60</v>
      </c>
      <c r="I13" s="22">
        <v>60</v>
      </c>
      <c r="J13" s="22">
        <v>35</v>
      </c>
      <c r="K13" s="22">
        <v>40</v>
      </c>
      <c r="L13" s="22">
        <v>11</v>
      </c>
      <c r="M13" s="22">
        <v>10</v>
      </c>
      <c r="N13" s="22">
        <v>60</v>
      </c>
      <c r="O13" s="23">
        <v>1</v>
      </c>
      <c r="P13" s="24">
        <f t="shared" si="0"/>
        <v>0.084</v>
      </c>
      <c r="Q13" s="24">
        <f t="shared" si="1"/>
        <v>11</v>
      </c>
      <c r="R13" s="24">
        <f t="shared" si="2"/>
        <v>10</v>
      </c>
      <c r="S13" s="24">
        <f t="shared" si="3"/>
        <v>28</v>
      </c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 s="1" customFormat="1" spans="1:30">
      <c r="A14" s="19"/>
      <c r="B14" s="19"/>
      <c r="C14" s="19"/>
      <c r="D14" s="19"/>
      <c r="E14" s="20"/>
      <c r="F14" s="19"/>
      <c r="G14" s="21">
        <v>2</v>
      </c>
      <c r="H14" s="19">
        <v>12</v>
      </c>
      <c r="I14" s="22">
        <v>33</v>
      </c>
      <c r="J14" s="22">
        <v>29</v>
      </c>
      <c r="K14" s="22">
        <v>17</v>
      </c>
      <c r="L14" s="22">
        <v>2.4</v>
      </c>
      <c r="M14" s="22">
        <v>2</v>
      </c>
      <c r="N14" s="22">
        <v>12</v>
      </c>
      <c r="O14" s="23">
        <v>1</v>
      </c>
      <c r="P14" s="24">
        <f t="shared" si="0"/>
        <v>0.016269</v>
      </c>
      <c r="Q14" s="24">
        <f t="shared" si="1"/>
        <v>2.4</v>
      </c>
      <c r="R14" s="24">
        <f t="shared" si="2"/>
        <v>2</v>
      </c>
      <c r="S14" s="24">
        <f t="shared" si="3"/>
        <v>5.423</v>
      </c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 s="1" customFormat="1" spans="1:30">
      <c r="A15" s="19" t="s">
        <v>19</v>
      </c>
      <c r="B15" s="19" t="s">
        <v>20</v>
      </c>
      <c r="C15" s="19">
        <v>1720565</v>
      </c>
      <c r="D15" s="19" t="s">
        <v>28</v>
      </c>
      <c r="E15" s="20" t="s">
        <v>22</v>
      </c>
      <c r="F15" s="19" t="s">
        <v>25</v>
      </c>
      <c r="G15" s="21">
        <v>30</v>
      </c>
      <c r="H15" s="19">
        <v>180</v>
      </c>
      <c r="I15" s="22">
        <v>60</v>
      </c>
      <c r="J15" s="22">
        <v>35</v>
      </c>
      <c r="K15" s="22">
        <v>40</v>
      </c>
      <c r="L15" s="22">
        <v>11</v>
      </c>
      <c r="M15" s="22">
        <v>10</v>
      </c>
      <c r="N15" s="22">
        <v>60</v>
      </c>
      <c r="O15" s="23">
        <v>3</v>
      </c>
      <c r="P15" s="24">
        <f t="shared" si="0"/>
        <v>0.252</v>
      </c>
      <c r="Q15" s="24">
        <f t="shared" si="1"/>
        <v>33</v>
      </c>
      <c r="R15" s="24">
        <f t="shared" si="2"/>
        <v>30</v>
      </c>
      <c r="S15" s="24">
        <f t="shared" si="3"/>
        <v>28</v>
      </c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 s="2" customFormat="1" spans="1:30">
      <c r="A16" s="25"/>
      <c r="B16" s="25"/>
      <c r="C16" s="25"/>
      <c r="D16" s="25"/>
      <c r="E16" s="26"/>
      <c r="F16" s="25"/>
      <c r="G16" s="21">
        <v>9</v>
      </c>
      <c r="H16" s="25">
        <v>54</v>
      </c>
      <c r="I16" s="22">
        <v>60</v>
      </c>
      <c r="J16" s="22">
        <v>35</v>
      </c>
      <c r="K16" s="22">
        <v>40</v>
      </c>
      <c r="L16" s="22">
        <v>10</v>
      </c>
      <c r="M16" s="22">
        <v>9</v>
      </c>
      <c r="N16" s="22">
        <v>54</v>
      </c>
      <c r="O16" s="23">
        <v>1</v>
      </c>
      <c r="P16" s="24">
        <f t="shared" si="0"/>
        <v>0.084</v>
      </c>
      <c r="Q16" s="24">
        <f t="shared" si="1"/>
        <v>10</v>
      </c>
      <c r="R16" s="24">
        <f t="shared" si="2"/>
        <v>9</v>
      </c>
      <c r="S16" s="24">
        <f t="shared" si="3"/>
        <v>28</v>
      </c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</row>
    <row r="17" s="2" customFormat="1" spans="1:30">
      <c r="A17" s="25" t="s">
        <v>19</v>
      </c>
      <c r="B17" s="25" t="s">
        <v>20</v>
      </c>
      <c r="C17" s="25">
        <v>1720597</v>
      </c>
      <c r="D17" s="25" t="s">
        <v>28</v>
      </c>
      <c r="E17" s="26" t="s">
        <v>22</v>
      </c>
      <c r="F17" s="25" t="s">
        <v>25</v>
      </c>
      <c r="G17" s="21">
        <v>10</v>
      </c>
      <c r="H17" s="25">
        <v>60</v>
      </c>
      <c r="I17" s="22">
        <v>60</v>
      </c>
      <c r="J17" s="22">
        <v>35</v>
      </c>
      <c r="K17" s="22">
        <v>40</v>
      </c>
      <c r="L17" s="22">
        <v>10</v>
      </c>
      <c r="M17" s="22">
        <v>9</v>
      </c>
      <c r="N17" s="22">
        <v>60</v>
      </c>
      <c r="O17" s="23">
        <v>1</v>
      </c>
      <c r="P17" s="24">
        <f t="shared" si="0"/>
        <v>0.084</v>
      </c>
      <c r="Q17" s="24">
        <f t="shared" si="1"/>
        <v>10</v>
      </c>
      <c r="R17" s="24">
        <f t="shared" si="2"/>
        <v>9</v>
      </c>
      <c r="S17" s="24">
        <f t="shared" si="3"/>
        <v>28</v>
      </c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</row>
    <row r="18" s="1" customFormat="1" spans="1:30">
      <c r="A18" s="19"/>
      <c r="B18" s="19"/>
      <c r="C18" s="19"/>
      <c r="D18" s="19"/>
      <c r="E18" s="20"/>
      <c r="F18" s="19"/>
      <c r="G18" s="21">
        <v>7</v>
      </c>
      <c r="H18" s="19">
        <v>42</v>
      </c>
      <c r="I18" s="22">
        <v>60</v>
      </c>
      <c r="J18" s="22">
        <v>35</v>
      </c>
      <c r="K18" s="22">
        <v>40</v>
      </c>
      <c r="L18" s="22">
        <v>8</v>
      </c>
      <c r="M18" s="22">
        <v>7</v>
      </c>
      <c r="N18" s="22">
        <v>42</v>
      </c>
      <c r="O18" s="23">
        <v>1</v>
      </c>
      <c r="P18" s="24">
        <f t="shared" si="0"/>
        <v>0.084</v>
      </c>
      <c r="Q18" s="24">
        <f t="shared" si="1"/>
        <v>8</v>
      </c>
      <c r="R18" s="24">
        <f t="shared" si="2"/>
        <v>7</v>
      </c>
      <c r="S18" s="24">
        <f t="shared" si="3"/>
        <v>28</v>
      </c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</row>
    <row r="19" s="1" customFormat="1" spans="1:30">
      <c r="A19" s="19" t="s">
        <v>19</v>
      </c>
      <c r="B19" s="19" t="s">
        <v>20</v>
      </c>
      <c r="C19" s="19">
        <v>1720552</v>
      </c>
      <c r="D19" s="19" t="s">
        <v>29</v>
      </c>
      <c r="E19" s="20" t="s">
        <v>22</v>
      </c>
      <c r="F19" s="19" t="s">
        <v>25</v>
      </c>
      <c r="G19" s="21">
        <v>10</v>
      </c>
      <c r="H19" s="19">
        <v>60</v>
      </c>
      <c r="I19" s="22">
        <v>60</v>
      </c>
      <c r="J19" s="22">
        <v>35</v>
      </c>
      <c r="K19" s="22">
        <v>40</v>
      </c>
      <c r="L19" s="22">
        <v>11</v>
      </c>
      <c r="M19" s="22">
        <v>10</v>
      </c>
      <c r="N19" s="22">
        <v>60</v>
      </c>
      <c r="O19" s="23">
        <v>1</v>
      </c>
      <c r="P19" s="24">
        <f t="shared" si="0"/>
        <v>0.084</v>
      </c>
      <c r="Q19" s="24">
        <f t="shared" si="1"/>
        <v>11</v>
      </c>
      <c r="R19" s="24">
        <f t="shared" si="2"/>
        <v>10</v>
      </c>
      <c r="S19" s="24">
        <f t="shared" si="3"/>
        <v>28</v>
      </c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</row>
    <row r="20" s="2" customFormat="1" spans="1:30">
      <c r="A20" s="25"/>
      <c r="B20" s="25"/>
      <c r="C20" s="25"/>
      <c r="D20" s="25"/>
      <c r="E20" s="26"/>
      <c r="F20" s="25"/>
      <c r="G20" s="21">
        <v>2</v>
      </c>
      <c r="H20" s="25">
        <v>12</v>
      </c>
      <c r="I20" s="22">
        <v>33</v>
      </c>
      <c r="J20" s="22">
        <v>29</v>
      </c>
      <c r="K20" s="22">
        <v>17</v>
      </c>
      <c r="L20" s="22">
        <v>2.4</v>
      </c>
      <c r="M20" s="22">
        <v>2</v>
      </c>
      <c r="N20" s="22">
        <v>12</v>
      </c>
      <c r="O20" s="23">
        <v>1</v>
      </c>
      <c r="P20" s="24">
        <f t="shared" si="0"/>
        <v>0.016269</v>
      </c>
      <c r="Q20" s="24">
        <f t="shared" si="1"/>
        <v>2.4</v>
      </c>
      <c r="R20" s="24">
        <f t="shared" si="2"/>
        <v>2</v>
      </c>
      <c r="S20" s="24">
        <f t="shared" si="3"/>
        <v>5.423</v>
      </c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</row>
    <row r="21" s="2" customFormat="1" spans="1:30">
      <c r="A21" s="25" t="s">
        <v>19</v>
      </c>
      <c r="B21" s="25" t="s">
        <v>20</v>
      </c>
      <c r="C21" s="25">
        <v>1720585</v>
      </c>
      <c r="D21" s="25" t="s">
        <v>29</v>
      </c>
      <c r="E21" s="26" t="s">
        <v>22</v>
      </c>
      <c r="F21" s="25" t="s">
        <v>25</v>
      </c>
      <c r="G21" s="21">
        <v>6</v>
      </c>
      <c r="H21" s="25">
        <v>36</v>
      </c>
      <c r="I21" s="22">
        <v>60</v>
      </c>
      <c r="J21" s="22">
        <v>35</v>
      </c>
      <c r="K21" s="22">
        <v>40</v>
      </c>
      <c r="L21" s="22">
        <v>7</v>
      </c>
      <c r="M21" s="22">
        <v>6</v>
      </c>
      <c r="N21" s="22">
        <v>36</v>
      </c>
      <c r="O21" s="23">
        <v>1</v>
      </c>
      <c r="P21" s="24">
        <f t="shared" si="0"/>
        <v>0.084</v>
      </c>
      <c r="Q21" s="24">
        <f t="shared" si="1"/>
        <v>7</v>
      </c>
      <c r="R21" s="24">
        <f t="shared" si="2"/>
        <v>6</v>
      </c>
      <c r="S21" s="24">
        <f t="shared" si="3"/>
        <v>28</v>
      </c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</row>
    <row r="22" s="1" customFormat="1" spans="1:30">
      <c r="A22" s="19" t="s">
        <v>19</v>
      </c>
      <c r="B22" s="19" t="s">
        <v>20</v>
      </c>
      <c r="C22" s="19">
        <v>1720558</v>
      </c>
      <c r="D22" s="19" t="s">
        <v>30</v>
      </c>
      <c r="E22" s="20" t="s">
        <v>22</v>
      </c>
      <c r="F22" s="19" t="s">
        <v>25</v>
      </c>
      <c r="G22" s="21">
        <v>10</v>
      </c>
      <c r="H22" s="19">
        <v>60</v>
      </c>
      <c r="I22" s="22">
        <v>60</v>
      </c>
      <c r="J22" s="22">
        <v>35</v>
      </c>
      <c r="K22" s="22">
        <v>40</v>
      </c>
      <c r="L22" s="22">
        <v>11</v>
      </c>
      <c r="M22" s="22">
        <v>10</v>
      </c>
      <c r="N22" s="22">
        <v>60</v>
      </c>
      <c r="O22" s="23">
        <v>1</v>
      </c>
      <c r="P22" s="24">
        <f t="shared" si="0"/>
        <v>0.084</v>
      </c>
      <c r="Q22" s="24">
        <f t="shared" si="1"/>
        <v>11</v>
      </c>
      <c r="R22" s="24">
        <f t="shared" si="2"/>
        <v>10</v>
      </c>
      <c r="S22" s="24">
        <f t="shared" si="3"/>
        <v>28</v>
      </c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</row>
    <row r="23" s="2" customFormat="1" spans="1:30">
      <c r="A23" s="25" t="s">
        <v>19</v>
      </c>
      <c r="B23" s="25" t="s">
        <v>20</v>
      </c>
      <c r="C23" s="25">
        <v>1720592</v>
      </c>
      <c r="D23" s="25" t="s">
        <v>30</v>
      </c>
      <c r="E23" s="26" t="s">
        <v>22</v>
      </c>
      <c r="F23" s="25" t="s">
        <v>25</v>
      </c>
      <c r="G23" s="21">
        <v>5</v>
      </c>
      <c r="H23" s="25">
        <v>30</v>
      </c>
      <c r="I23" s="22">
        <v>35</v>
      </c>
      <c r="J23" s="22">
        <v>30</v>
      </c>
      <c r="K23" s="22">
        <v>40</v>
      </c>
      <c r="L23" s="22">
        <v>5.5</v>
      </c>
      <c r="M23" s="22">
        <v>5</v>
      </c>
      <c r="N23" s="22">
        <v>30</v>
      </c>
      <c r="O23" s="23">
        <v>1</v>
      </c>
      <c r="P23" s="24">
        <f t="shared" si="0"/>
        <v>0.042</v>
      </c>
      <c r="Q23" s="24">
        <f t="shared" si="1"/>
        <v>5.5</v>
      </c>
      <c r="R23" s="24">
        <f t="shared" si="2"/>
        <v>5</v>
      </c>
      <c r="S23" s="24">
        <f t="shared" si="3"/>
        <v>14</v>
      </c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</row>
    <row r="24" s="1" customFormat="1" spans="1:30">
      <c r="A24" s="19" t="s">
        <v>19</v>
      </c>
      <c r="B24" s="19" t="s">
        <v>20</v>
      </c>
      <c r="C24" s="19">
        <v>1720581</v>
      </c>
      <c r="D24" s="19" t="s">
        <v>31</v>
      </c>
      <c r="E24" s="20" t="s">
        <v>22</v>
      </c>
      <c r="F24" s="19" t="s">
        <v>25</v>
      </c>
      <c r="G24" s="21">
        <v>20</v>
      </c>
      <c r="H24" s="19">
        <v>120</v>
      </c>
      <c r="I24" s="22">
        <v>60</v>
      </c>
      <c r="J24" s="22">
        <v>35</v>
      </c>
      <c r="K24" s="22">
        <v>40</v>
      </c>
      <c r="L24" s="22">
        <v>11</v>
      </c>
      <c r="M24" s="22">
        <v>10</v>
      </c>
      <c r="N24" s="22">
        <v>60</v>
      </c>
      <c r="O24" s="23">
        <v>2</v>
      </c>
      <c r="P24" s="24">
        <f t="shared" si="0"/>
        <v>0.168</v>
      </c>
      <c r="Q24" s="24">
        <f t="shared" si="1"/>
        <v>22</v>
      </c>
      <c r="R24" s="24">
        <f t="shared" si="2"/>
        <v>20</v>
      </c>
      <c r="S24" s="24">
        <f t="shared" si="3"/>
        <v>28</v>
      </c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</row>
    <row r="25" s="2" customFormat="1" spans="1:30">
      <c r="A25" s="25"/>
      <c r="B25" s="25"/>
      <c r="C25" s="25"/>
      <c r="D25" s="25"/>
      <c r="E25" s="26"/>
      <c r="F25" s="25"/>
      <c r="G25" s="21">
        <v>3</v>
      </c>
      <c r="H25" s="25">
        <v>18</v>
      </c>
      <c r="I25" s="22">
        <v>35</v>
      </c>
      <c r="J25" s="22">
        <v>30</v>
      </c>
      <c r="K25" s="22">
        <v>40</v>
      </c>
      <c r="L25" s="22">
        <v>3.5</v>
      </c>
      <c r="M25" s="22">
        <v>3</v>
      </c>
      <c r="N25" s="22">
        <v>18</v>
      </c>
      <c r="O25" s="23">
        <v>1</v>
      </c>
      <c r="P25" s="24">
        <f t="shared" si="0"/>
        <v>0.042</v>
      </c>
      <c r="Q25" s="24">
        <f t="shared" si="1"/>
        <v>3.5</v>
      </c>
      <c r="R25" s="24">
        <f t="shared" si="2"/>
        <v>3</v>
      </c>
      <c r="S25" s="24">
        <f t="shared" si="3"/>
        <v>14</v>
      </c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</row>
    <row r="26" s="2" customFormat="1" spans="1:30">
      <c r="A26" s="25" t="s">
        <v>19</v>
      </c>
      <c r="B26" s="25" t="s">
        <v>20</v>
      </c>
      <c r="C26" s="25">
        <v>1720611</v>
      </c>
      <c r="D26" s="25" t="s">
        <v>31</v>
      </c>
      <c r="E26" s="26" t="s">
        <v>22</v>
      </c>
      <c r="F26" s="25" t="s">
        <v>25</v>
      </c>
      <c r="G26" s="21">
        <v>10</v>
      </c>
      <c r="H26" s="25">
        <v>60</v>
      </c>
      <c r="I26" s="22">
        <v>60</v>
      </c>
      <c r="J26" s="22">
        <v>35</v>
      </c>
      <c r="K26" s="22">
        <v>40</v>
      </c>
      <c r="L26" s="22">
        <v>11</v>
      </c>
      <c r="M26" s="22">
        <v>10</v>
      </c>
      <c r="N26" s="22">
        <v>60</v>
      </c>
      <c r="O26" s="23">
        <v>1</v>
      </c>
      <c r="P26" s="24">
        <f t="shared" si="0"/>
        <v>0.084</v>
      </c>
      <c r="Q26" s="24">
        <f t="shared" si="1"/>
        <v>11</v>
      </c>
      <c r="R26" s="24">
        <f t="shared" si="2"/>
        <v>10</v>
      </c>
      <c r="S26" s="24">
        <f t="shared" si="3"/>
        <v>28</v>
      </c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</row>
    <row r="27" s="1" customFormat="1" spans="1:30">
      <c r="A27" s="19"/>
      <c r="B27" s="19"/>
      <c r="C27" s="19"/>
      <c r="D27" s="19"/>
      <c r="E27" s="20"/>
      <c r="F27" s="19"/>
      <c r="G27" s="21">
        <v>2</v>
      </c>
      <c r="H27" s="19">
        <v>12</v>
      </c>
      <c r="I27" s="22">
        <v>33</v>
      </c>
      <c r="J27" s="22">
        <v>29</v>
      </c>
      <c r="K27" s="22">
        <v>17</v>
      </c>
      <c r="L27" s="22">
        <v>2.4</v>
      </c>
      <c r="M27" s="22">
        <v>2</v>
      </c>
      <c r="N27" s="22">
        <v>12</v>
      </c>
      <c r="O27" s="23">
        <v>1</v>
      </c>
      <c r="P27" s="24">
        <f t="shared" si="0"/>
        <v>0.016269</v>
      </c>
      <c r="Q27" s="24">
        <f t="shared" si="1"/>
        <v>2.4</v>
      </c>
      <c r="R27" s="24">
        <f t="shared" si="2"/>
        <v>2</v>
      </c>
      <c r="S27" s="24">
        <f t="shared" si="3"/>
        <v>5.423</v>
      </c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</row>
    <row r="28" s="1" customFormat="1" spans="1:30">
      <c r="A28" s="19" t="s">
        <v>19</v>
      </c>
      <c r="B28" s="19" t="s">
        <v>20</v>
      </c>
      <c r="C28" s="19">
        <v>1720569</v>
      </c>
      <c r="D28" s="19" t="s">
        <v>32</v>
      </c>
      <c r="E28" s="20" t="s">
        <v>22</v>
      </c>
      <c r="F28" s="19" t="s">
        <v>25</v>
      </c>
      <c r="G28" s="21">
        <v>4</v>
      </c>
      <c r="H28" s="19">
        <v>24</v>
      </c>
      <c r="I28" s="22">
        <v>35</v>
      </c>
      <c r="J28" s="22">
        <v>30</v>
      </c>
      <c r="K28" s="22">
        <v>40</v>
      </c>
      <c r="L28" s="22">
        <v>4.5</v>
      </c>
      <c r="M28" s="22">
        <v>4</v>
      </c>
      <c r="N28" s="22">
        <v>24</v>
      </c>
      <c r="O28" s="23">
        <v>1</v>
      </c>
      <c r="P28" s="24">
        <f t="shared" si="0"/>
        <v>0.042</v>
      </c>
      <c r="Q28" s="24">
        <f t="shared" si="1"/>
        <v>4.5</v>
      </c>
      <c r="R28" s="24">
        <f t="shared" si="2"/>
        <v>4</v>
      </c>
      <c r="S28" s="24">
        <f t="shared" si="3"/>
        <v>14</v>
      </c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</row>
    <row r="29" s="2" customFormat="1" spans="1:30">
      <c r="A29" s="25" t="s">
        <v>19</v>
      </c>
      <c r="B29" s="25" t="s">
        <v>20</v>
      </c>
      <c r="C29" s="25">
        <v>1720601</v>
      </c>
      <c r="D29" s="25" t="s">
        <v>32</v>
      </c>
      <c r="E29" s="26" t="s">
        <v>22</v>
      </c>
      <c r="F29" s="25" t="s">
        <v>25</v>
      </c>
      <c r="G29" s="21">
        <v>2</v>
      </c>
      <c r="H29" s="25">
        <v>12</v>
      </c>
      <c r="I29" s="22">
        <v>33</v>
      </c>
      <c r="J29" s="22">
        <v>29</v>
      </c>
      <c r="K29" s="22">
        <v>17</v>
      </c>
      <c r="L29" s="22">
        <v>2.4</v>
      </c>
      <c r="M29" s="22">
        <v>2</v>
      </c>
      <c r="N29" s="22">
        <v>12</v>
      </c>
      <c r="O29" s="23">
        <v>1</v>
      </c>
      <c r="P29" s="24">
        <f t="shared" si="0"/>
        <v>0.016269</v>
      </c>
      <c r="Q29" s="24">
        <f t="shared" si="1"/>
        <v>2.4</v>
      </c>
      <c r="R29" s="24">
        <f t="shared" si="2"/>
        <v>2</v>
      </c>
      <c r="S29" s="24">
        <f t="shared" si="3"/>
        <v>5.423</v>
      </c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</row>
    <row r="30" s="1" customFormat="1" spans="1:30">
      <c r="A30" s="19" t="s">
        <v>19</v>
      </c>
      <c r="B30" s="19" t="s">
        <v>20</v>
      </c>
      <c r="C30" s="19">
        <v>1720560</v>
      </c>
      <c r="D30" s="19" t="s">
        <v>33</v>
      </c>
      <c r="E30" s="20" t="s">
        <v>22</v>
      </c>
      <c r="F30" s="19" t="s">
        <v>25</v>
      </c>
      <c r="G30" s="21">
        <v>10</v>
      </c>
      <c r="H30" s="19">
        <v>60</v>
      </c>
      <c r="I30" s="22">
        <v>60</v>
      </c>
      <c r="J30" s="22">
        <v>35</v>
      </c>
      <c r="K30" s="22">
        <v>40</v>
      </c>
      <c r="L30" s="22">
        <v>11</v>
      </c>
      <c r="M30" s="22">
        <v>10</v>
      </c>
      <c r="N30" s="22">
        <v>60</v>
      </c>
      <c r="O30" s="23">
        <v>1</v>
      </c>
      <c r="P30" s="24">
        <f t="shared" si="0"/>
        <v>0.084</v>
      </c>
      <c r="Q30" s="24">
        <f t="shared" si="1"/>
        <v>11</v>
      </c>
      <c r="R30" s="24">
        <f t="shared" si="2"/>
        <v>10</v>
      </c>
      <c r="S30" s="24">
        <f t="shared" si="3"/>
        <v>28</v>
      </c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</row>
    <row r="31" s="2" customFormat="1" spans="1:30">
      <c r="A31" s="25"/>
      <c r="B31" s="25"/>
      <c r="C31" s="25"/>
      <c r="D31" s="25"/>
      <c r="E31" s="26"/>
      <c r="F31" s="25"/>
      <c r="G31" s="21">
        <v>9</v>
      </c>
      <c r="H31" s="25">
        <v>54</v>
      </c>
      <c r="I31" s="22">
        <v>60</v>
      </c>
      <c r="J31" s="22">
        <v>35</v>
      </c>
      <c r="K31" s="22">
        <v>40</v>
      </c>
      <c r="L31" s="22">
        <v>10</v>
      </c>
      <c r="M31" s="22">
        <v>9</v>
      </c>
      <c r="N31" s="22">
        <v>54</v>
      </c>
      <c r="O31" s="23">
        <v>1</v>
      </c>
      <c r="P31" s="24">
        <f t="shared" si="0"/>
        <v>0.084</v>
      </c>
      <c r="Q31" s="24">
        <f t="shared" si="1"/>
        <v>10</v>
      </c>
      <c r="R31" s="24">
        <f t="shared" si="2"/>
        <v>9</v>
      </c>
      <c r="S31" s="24">
        <f t="shared" si="3"/>
        <v>28</v>
      </c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</row>
    <row r="32" s="2" customFormat="1" spans="1:30">
      <c r="A32" s="25" t="s">
        <v>19</v>
      </c>
      <c r="B32" s="25" t="s">
        <v>20</v>
      </c>
      <c r="C32" s="25">
        <v>1720593</v>
      </c>
      <c r="D32" s="25" t="s">
        <v>33</v>
      </c>
      <c r="E32" s="26" t="s">
        <v>22</v>
      </c>
      <c r="F32" s="25" t="s">
        <v>25</v>
      </c>
      <c r="G32" s="21">
        <v>10</v>
      </c>
      <c r="H32" s="25">
        <v>60</v>
      </c>
      <c r="I32" s="22">
        <v>60</v>
      </c>
      <c r="J32" s="22">
        <v>35</v>
      </c>
      <c r="K32" s="22">
        <v>40</v>
      </c>
      <c r="L32" s="22">
        <v>11</v>
      </c>
      <c r="M32" s="22">
        <v>10</v>
      </c>
      <c r="N32" s="22">
        <v>60</v>
      </c>
      <c r="O32" s="23">
        <v>1</v>
      </c>
      <c r="P32" s="24">
        <f t="shared" si="0"/>
        <v>0.084</v>
      </c>
      <c r="Q32" s="24">
        <f t="shared" si="1"/>
        <v>11</v>
      </c>
      <c r="R32" s="24">
        <f t="shared" si="2"/>
        <v>10</v>
      </c>
      <c r="S32" s="24">
        <f t="shared" si="3"/>
        <v>28</v>
      </c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</row>
    <row r="33" s="1" customFormat="1" spans="1:30">
      <c r="A33" s="19" t="s">
        <v>19</v>
      </c>
      <c r="B33" s="19" t="s">
        <v>20</v>
      </c>
      <c r="C33" s="19">
        <v>1720571</v>
      </c>
      <c r="D33" s="19" t="s">
        <v>34</v>
      </c>
      <c r="E33" s="20" t="s">
        <v>22</v>
      </c>
      <c r="F33" s="19" t="s">
        <v>25</v>
      </c>
      <c r="G33" s="21">
        <v>30</v>
      </c>
      <c r="H33" s="19">
        <v>180</v>
      </c>
      <c r="I33" s="22">
        <v>60</v>
      </c>
      <c r="J33" s="22">
        <v>35</v>
      </c>
      <c r="K33" s="22">
        <v>40</v>
      </c>
      <c r="L33" s="22">
        <v>11</v>
      </c>
      <c r="M33" s="22">
        <v>10</v>
      </c>
      <c r="N33" s="22">
        <v>60</v>
      </c>
      <c r="O33" s="23">
        <v>3</v>
      </c>
      <c r="P33" s="24">
        <f t="shared" si="0"/>
        <v>0.252</v>
      </c>
      <c r="Q33" s="24">
        <f t="shared" si="1"/>
        <v>33</v>
      </c>
      <c r="R33" s="24">
        <f t="shared" si="2"/>
        <v>30</v>
      </c>
      <c r="S33" s="24">
        <f t="shared" si="3"/>
        <v>28</v>
      </c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</row>
    <row r="34" s="2" customFormat="1" spans="1:30">
      <c r="A34" s="25"/>
      <c r="B34" s="25"/>
      <c r="C34" s="25"/>
      <c r="D34" s="25"/>
      <c r="E34" s="26"/>
      <c r="F34" s="25"/>
      <c r="G34" s="21">
        <v>4</v>
      </c>
      <c r="H34" s="25">
        <v>24</v>
      </c>
      <c r="I34" s="22">
        <v>35</v>
      </c>
      <c r="J34" s="22">
        <v>30</v>
      </c>
      <c r="K34" s="22">
        <v>40</v>
      </c>
      <c r="L34" s="22">
        <v>4.5</v>
      </c>
      <c r="M34" s="22">
        <v>4</v>
      </c>
      <c r="N34" s="22">
        <v>24</v>
      </c>
      <c r="O34" s="23">
        <v>1</v>
      </c>
      <c r="P34" s="24">
        <f t="shared" si="0"/>
        <v>0.042</v>
      </c>
      <c r="Q34" s="24">
        <f t="shared" si="1"/>
        <v>4.5</v>
      </c>
      <c r="R34" s="24">
        <f t="shared" si="2"/>
        <v>4</v>
      </c>
      <c r="S34" s="24">
        <f t="shared" si="3"/>
        <v>14</v>
      </c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</row>
    <row r="35" s="2" customFormat="1" spans="1:30">
      <c r="A35" s="25" t="s">
        <v>19</v>
      </c>
      <c r="B35" s="25" t="s">
        <v>20</v>
      </c>
      <c r="C35" s="25">
        <v>1720603</v>
      </c>
      <c r="D35" s="25" t="s">
        <v>34</v>
      </c>
      <c r="E35" s="26" t="s">
        <v>22</v>
      </c>
      <c r="F35" s="25" t="s">
        <v>25</v>
      </c>
      <c r="G35" s="21">
        <v>10</v>
      </c>
      <c r="H35" s="25">
        <v>60</v>
      </c>
      <c r="I35" s="22">
        <v>60</v>
      </c>
      <c r="J35" s="22">
        <v>35</v>
      </c>
      <c r="K35" s="22">
        <v>40</v>
      </c>
      <c r="L35" s="22">
        <v>11</v>
      </c>
      <c r="M35" s="22">
        <v>10</v>
      </c>
      <c r="N35" s="22">
        <v>60</v>
      </c>
      <c r="O35" s="23">
        <v>1</v>
      </c>
      <c r="P35" s="24">
        <f t="shared" si="0"/>
        <v>0.084</v>
      </c>
      <c r="Q35" s="24">
        <f t="shared" si="1"/>
        <v>11</v>
      </c>
      <c r="R35" s="24">
        <f t="shared" si="2"/>
        <v>10</v>
      </c>
      <c r="S35" s="24">
        <f t="shared" si="3"/>
        <v>28</v>
      </c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</row>
    <row r="36" s="1" customFormat="1" spans="1:30">
      <c r="A36" s="19"/>
      <c r="B36" s="19"/>
      <c r="C36" s="19"/>
      <c r="D36" s="19"/>
      <c r="E36" s="20"/>
      <c r="F36" s="19"/>
      <c r="G36" s="21">
        <v>5</v>
      </c>
      <c r="H36" s="19">
        <v>30</v>
      </c>
      <c r="I36" s="22">
        <v>35</v>
      </c>
      <c r="J36" s="22">
        <v>30</v>
      </c>
      <c r="K36" s="22">
        <v>40</v>
      </c>
      <c r="L36" s="22">
        <v>5.5</v>
      </c>
      <c r="M36" s="22">
        <v>5</v>
      </c>
      <c r="N36" s="22">
        <v>30</v>
      </c>
      <c r="O36" s="23">
        <v>1</v>
      </c>
      <c r="P36" s="24">
        <f t="shared" si="0"/>
        <v>0.042</v>
      </c>
      <c r="Q36" s="24">
        <f t="shared" si="1"/>
        <v>5.5</v>
      </c>
      <c r="R36" s="24">
        <f t="shared" si="2"/>
        <v>5</v>
      </c>
      <c r="S36" s="24">
        <f t="shared" si="3"/>
        <v>14</v>
      </c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</row>
    <row r="37" s="1" customFormat="1" spans="1:30">
      <c r="A37" s="19" t="s">
        <v>19</v>
      </c>
      <c r="B37" s="19" t="s">
        <v>20</v>
      </c>
      <c r="C37" s="19">
        <v>1720563</v>
      </c>
      <c r="D37" s="19" t="s">
        <v>35</v>
      </c>
      <c r="E37" s="20" t="s">
        <v>22</v>
      </c>
      <c r="F37" s="19" t="s">
        <v>25</v>
      </c>
      <c r="G37" s="21">
        <v>2</v>
      </c>
      <c r="H37" s="19">
        <v>12</v>
      </c>
      <c r="I37" s="22">
        <v>33</v>
      </c>
      <c r="J37" s="22">
        <v>29</v>
      </c>
      <c r="K37" s="22">
        <v>17</v>
      </c>
      <c r="L37" s="22">
        <v>2.4</v>
      </c>
      <c r="M37" s="22">
        <v>2</v>
      </c>
      <c r="N37" s="22">
        <v>12</v>
      </c>
      <c r="O37" s="23">
        <v>1</v>
      </c>
      <c r="P37" s="24">
        <f t="shared" si="0"/>
        <v>0.016269</v>
      </c>
      <c r="Q37" s="24">
        <f t="shared" si="1"/>
        <v>2.4</v>
      </c>
      <c r="R37" s="24">
        <f t="shared" si="2"/>
        <v>2</v>
      </c>
      <c r="S37" s="24">
        <f t="shared" si="3"/>
        <v>5.423</v>
      </c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</row>
    <row r="38" s="2" customFormat="1" spans="1:30">
      <c r="A38" s="25" t="s">
        <v>19</v>
      </c>
      <c r="B38" s="25" t="s">
        <v>20</v>
      </c>
      <c r="C38" s="25">
        <v>1720595</v>
      </c>
      <c r="D38" s="25" t="s">
        <v>35</v>
      </c>
      <c r="E38" s="26" t="s">
        <v>22</v>
      </c>
      <c r="F38" s="25" t="s">
        <v>25</v>
      </c>
      <c r="G38" s="21">
        <v>1</v>
      </c>
      <c r="H38" s="25">
        <v>6</v>
      </c>
      <c r="I38" s="22">
        <v>33</v>
      </c>
      <c r="J38" s="22">
        <v>29</v>
      </c>
      <c r="K38" s="22">
        <v>17</v>
      </c>
      <c r="L38" s="22">
        <v>1.4</v>
      </c>
      <c r="M38" s="22">
        <v>1</v>
      </c>
      <c r="N38" s="22">
        <v>6</v>
      </c>
      <c r="O38" s="23">
        <v>1</v>
      </c>
      <c r="P38" s="24">
        <f t="shared" si="0"/>
        <v>0.016269</v>
      </c>
      <c r="Q38" s="24">
        <f t="shared" si="1"/>
        <v>1.4</v>
      </c>
      <c r="R38" s="24">
        <f t="shared" si="2"/>
        <v>1</v>
      </c>
      <c r="S38" s="24">
        <f t="shared" si="3"/>
        <v>5.423</v>
      </c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</row>
    <row r="39" s="1" customFormat="1" spans="1:30">
      <c r="A39" s="19" t="s">
        <v>19</v>
      </c>
      <c r="B39" s="19" t="s">
        <v>20</v>
      </c>
      <c r="C39" s="19">
        <v>1720574</v>
      </c>
      <c r="D39" s="21" t="s">
        <v>36</v>
      </c>
      <c r="E39" s="20" t="s">
        <v>22</v>
      </c>
      <c r="F39" s="19" t="s">
        <v>37</v>
      </c>
      <c r="G39" s="21">
        <v>10</v>
      </c>
      <c r="H39" s="19">
        <v>60</v>
      </c>
      <c r="I39" s="22">
        <v>60</v>
      </c>
      <c r="J39" s="22">
        <v>35</v>
      </c>
      <c r="K39" s="22">
        <v>40</v>
      </c>
      <c r="L39" s="22">
        <v>11</v>
      </c>
      <c r="M39" s="22">
        <v>10</v>
      </c>
      <c r="N39" s="22">
        <v>60</v>
      </c>
      <c r="O39" s="23">
        <v>1</v>
      </c>
      <c r="P39" s="24">
        <f t="shared" si="0"/>
        <v>0.084</v>
      </c>
      <c r="Q39" s="24">
        <f t="shared" si="1"/>
        <v>11</v>
      </c>
      <c r="R39" s="24">
        <f t="shared" si="2"/>
        <v>10</v>
      </c>
      <c r="S39" s="24">
        <f t="shared" si="3"/>
        <v>28</v>
      </c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</row>
    <row r="40" s="2" customFormat="1" spans="1:30">
      <c r="A40" s="25"/>
      <c r="B40" s="25"/>
      <c r="C40" s="25"/>
      <c r="D40" s="21"/>
      <c r="E40" s="26"/>
      <c r="F40" s="25"/>
      <c r="G40" s="21">
        <v>2</v>
      </c>
      <c r="H40" s="25">
        <v>12</v>
      </c>
      <c r="I40" s="22">
        <v>33</v>
      </c>
      <c r="J40" s="22">
        <v>29</v>
      </c>
      <c r="K40" s="22">
        <v>17</v>
      </c>
      <c r="L40" s="22">
        <v>2.4</v>
      </c>
      <c r="M40" s="22">
        <v>2</v>
      </c>
      <c r="N40" s="22">
        <v>12</v>
      </c>
      <c r="O40" s="23">
        <v>1</v>
      </c>
      <c r="P40" s="24">
        <f t="shared" si="0"/>
        <v>0.016269</v>
      </c>
      <c r="Q40" s="24">
        <f t="shared" si="1"/>
        <v>2.4</v>
      </c>
      <c r="R40" s="24">
        <f t="shared" si="2"/>
        <v>2</v>
      </c>
      <c r="S40" s="24">
        <f t="shared" si="3"/>
        <v>5.423</v>
      </c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</row>
    <row r="41" s="2" customFormat="1" spans="1:30">
      <c r="A41" s="25" t="s">
        <v>19</v>
      </c>
      <c r="B41" s="25" t="s">
        <v>20</v>
      </c>
      <c r="C41" s="25">
        <v>1720604</v>
      </c>
      <c r="D41" s="21" t="s">
        <v>36</v>
      </c>
      <c r="E41" s="26" t="s">
        <v>22</v>
      </c>
      <c r="F41" s="25" t="s">
        <v>37</v>
      </c>
      <c r="G41" s="21">
        <v>6</v>
      </c>
      <c r="H41" s="25">
        <v>36</v>
      </c>
      <c r="I41" s="22">
        <v>60</v>
      </c>
      <c r="J41" s="22">
        <v>35</v>
      </c>
      <c r="K41" s="22">
        <v>40</v>
      </c>
      <c r="L41" s="22">
        <v>7</v>
      </c>
      <c r="M41" s="22">
        <v>6</v>
      </c>
      <c r="N41" s="22">
        <v>36</v>
      </c>
      <c r="O41" s="23">
        <v>1</v>
      </c>
      <c r="P41" s="24">
        <f t="shared" si="0"/>
        <v>0.084</v>
      </c>
      <c r="Q41" s="24">
        <f t="shared" si="1"/>
        <v>7</v>
      </c>
      <c r="R41" s="24">
        <f t="shared" si="2"/>
        <v>6</v>
      </c>
      <c r="S41" s="24">
        <f t="shared" si="3"/>
        <v>28</v>
      </c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</row>
    <row r="42" s="1" customFormat="1" spans="1:30">
      <c r="A42" s="19" t="s">
        <v>19</v>
      </c>
      <c r="B42" s="19" t="s">
        <v>20</v>
      </c>
      <c r="C42" s="19">
        <v>1720578</v>
      </c>
      <c r="D42" s="21" t="s">
        <v>38</v>
      </c>
      <c r="E42" s="20" t="s">
        <v>22</v>
      </c>
      <c r="F42" s="19" t="s">
        <v>39</v>
      </c>
      <c r="G42" s="21">
        <v>20</v>
      </c>
      <c r="H42" s="19">
        <v>120</v>
      </c>
      <c r="I42" s="22">
        <v>60</v>
      </c>
      <c r="J42" s="22">
        <v>35</v>
      </c>
      <c r="K42" s="22">
        <v>40</v>
      </c>
      <c r="L42" s="22">
        <v>11</v>
      </c>
      <c r="M42" s="22">
        <v>10</v>
      </c>
      <c r="N42" s="22">
        <v>60</v>
      </c>
      <c r="O42" s="23">
        <v>2</v>
      </c>
      <c r="P42" s="24">
        <f t="shared" si="0"/>
        <v>0.168</v>
      </c>
      <c r="Q42" s="24">
        <f t="shared" si="1"/>
        <v>22</v>
      </c>
      <c r="R42" s="24">
        <f t="shared" si="2"/>
        <v>20</v>
      </c>
      <c r="S42" s="24">
        <f t="shared" si="3"/>
        <v>28</v>
      </c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</row>
    <row r="43" s="2" customFormat="1" spans="1:30">
      <c r="A43" s="27"/>
      <c r="B43" s="27"/>
      <c r="C43" s="27"/>
      <c r="D43" s="28"/>
      <c r="E43" s="29"/>
      <c r="F43" s="27"/>
      <c r="G43" s="28">
        <v>7</v>
      </c>
      <c r="H43" s="27">
        <v>42</v>
      </c>
      <c r="I43" s="30">
        <v>60</v>
      </c>
      <c r="J43" s="30">
        <v>35</v>
      </c>
      <c r="K43" s="30">
        <v>40</v>
      </c>
      <c r="L43" s="30">
        <v>8</v>
      </c>
      <c r="M43" s="30">
        <v>7</v>
      </c>
      <c r="N43" s="30">
        <v>42</v>
      </c>
      <c r="O43" s="31">
        <v>1</v>
      </c>
      <c r="P43" s="24">
        <f t="shared" si="0"/>
        <v>0.084</v>
      </c>
      <c r="Q43" s="24">
        <f t="shared" si="1"/>
        <v>8</v>
      </c>
      <c r="R43" s="24">
        <f t="shared" si="2"/>
        <v>7</v>
      </c>
      <c r="S43" s="24">
        <f t="shared" si="3"/>
        <v>28</v>
      </c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</row>
    <row r="44" s="2" customFormat="1" spans="1:30">
      <c r="A44" s="27" t="s">
        <v>19</v>
      </c>
      <c r="B44" s="27" t="s">
        <v>20</v>
      </c>
      <c r="C44" s="27">
        <v>1720606</v>
      </c>
      <c r="D44" s="28" t="s">
        <v>38</v>
      </c>
      <c r="E44" s="29" t="s">
        <v>22</v>
      </c>
      <c r="F44" s="27" t="s">
        <v>39</v>
      </c>
      <c r="G44" s="28">
        <v>10</v>
      </c>
      <c r="H44" s="27">
        <v>60</v>
      </c>
      <c r="I44" s="30">
        <v>60</v>
      </c>
      <c r="J44" s="30">
        <v>35</v>
      </c>
      <c r="K44" s="30">
        <v>40</v>
      </c>
      <c r="L44" s="30">
        <v>11</v>
      </c>
      <c r="M44" s="30">
        <v>10</v>
      </c>
      <c r="N44" s="30">
        <v>60</v>
      </c>
      <c r="O44" s="31">
        <v>1</v>
      </c>
      <c r="P44" s="32">
        <f t="shared" si="0"/>
        <v>0.084</v>
      </c>
      <c r="Q44" s="32">
        <f t="shared" si="1"/>
        <v>11</v>
      </c>
      <c r="R44" s="32">
        <f t="shared" si="2"/>
        <v>10</v>
      </c>
      <c r="S44" s="32">
        <f t="shared" si="3"/>
        <v>28</v>
      </c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</row>
    <row r="45" customFormat="1" spans="1:30">
      <c r="A45" s="33"/>
      <c r="B45" s="33"/>
      <c r="C45" s="33"/>
      <c r="D45" s="33"/>
      <c r="E45" s="33"/>
      <c r="F45" s="33"/>
      <c r="G45" s="28">
        <v>5</v>
      </c>
      <c r="H45" s="32">
        <v>30</v>
      </c>
      <c r="I45" s="30">
        <v>35</v>
      </c>
      <c r="J45" s="30">
        <v>30</v>
      </c>
      <c r="K45" s="30">
        <v>40</v>
      </c>
      <c r="L45" s="30">
        <v>5.5</v>
      </c>
      <c r="M45" s="30">
        <v>5</v>
      </c>
      <c r="N45" s="30">
        <v>30</v>
      </c>
      <c r="O45" s="34">
        <v>1</v>
      </c>
      <c r="P45" s="32">
        <f t="shared" si="0"/>
        <v>0.042</v>
      </c>
      <c r="Q45" s="32">
        <f t="shared" si="1"/>
        <v>5.5</v>
      </c>
      <c r="R45" s="32">
        <f t="shared" si="2"/>
        <v>5</v>
      </c>
      <c r="S45" s="32">
        <f t="shared" si="3"/>
        <v>14</v>
      </c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</row>
    <row r="46" s="3" customFormat="1" spans="1:30">
      <c r="G46" s="21">
        <v>445</v>
      </c>
      <c r="H46" s="24">
        <f>SUM(H2:H45)</f>
        <v>2670</v>
      </c>
      <c r="I46" s="22"/>
      <c r="J46" s="22"/>
      <c r="K46" s="22"/>
      <c r="L46" s="22"/>
      <c r="M46" s="22"/>
      <c r="N46" s="22"/>
      <c r="O46" s="35">
        <f>SUM(O2:O45)</f>
        <v>57</v>
      </c>
      <c r="P46" s="24">
        <f>SUM(P2:P44)</f>
        <v>3.910152</v>
      </c>
      <c r="Q46" s="24">
        <f>SUM(Q2:Q44)</f>
        <v>487.2</v>
      </c>
      <c r="R46" s="24">
        <f>SUM(R2:R44)</f>
        <v>439</v>
      </c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2025-12-18T02:58:00Z</dcterms:created>
  <dcterms:modified xsi:type="dcterms:W3CDTF">2025-12-24T05:12:52Z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DAEB3D471B204C5FA656DA1A45A3D5D0_13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